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Tayanne\Desktop\CONSTRUÇÃO DE MURO DE ARRIMO\"/>
    </mc:Choice>
  </mc:AlternateContent>
  <xr:revisionPtr revIDLastSave="0" documentId="13_ncr:1_{3BF20E24-D182-40DF-A5C9-4B814F9509A4}" xr6:coauthVersionLast="47" xr6:coauthVersionMax="47" xr10:uidLastSave="{00000000-0000-0000-0000-000000000000}"/>
  <bookViews>
    <workbookView xWindow="-108" yWindow="-108" windowWidth="23256" windowHeight="12456" activeTab="2" xr2:uid="{D2B256C3-19FB-402B-BFF5-96C205741201}"/>
  </bookViews>
  <sheets>
    <sheet name="ENCARGOS" sheetId="1" r:id="rId1"/>
    <sheet name="BDI" sheetId="2" r:id="rId2"/>
    <sheet name="CFF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5" l="1"/>
  <c r="F6" i="5"/>
  <c r="G6" i="5"/>
  <c r="H6" i="5"/>
  <c r="E6" i="5"/>
  <c r="D6" i="5"/>
  <c r="B2" i="5"/>
  <c r="F20" i="2"/>
  <c r="E34" i="2" s="1"/>
  <c r="F5" i="2" s="1"/>
  <c r="A3" i="2" l="1"/>
  <c r="F41" i="1"/>
  <c r="E41" i="1"/>
  <c r="D41" i="1"/>
  <c r="C41" i="1"/>
  <c r="F37" i="1"/>
  <c r="E37" i="1"/>
  <c r="D37" i="1"/>
  <c r="C37" i="1"/>
  <c r="F30" i="1"/>
  <c r="F42" i="1" s="1"/>
  <c r="E30" i="1"/>
  <c r="D30" i="1"/>
  <c r="C30" i="1"/>
  <c r="F18" i="1"/>
  <c r="E18" i="1"/>
  <c r="D18" i="1"/>
  <c r="D42" i="1" s="1"/>
  <c r="C18" i="1"/>
  <c r="E42" i="1" l="1"/>
  <c r="C42" i="1"/>
</calcChain>
</file>

<file path=xl/sharedStrings.xml><?xml version="1.0" encoding="utf-8"?>
<sst xmlns="http://schemas.openxmlformats.org/spreadsheetml/2006/main" count="141" uniqueCount="119">
  <si>
    <t>COMPOSIÇÃO DOS ENCARGOS SOCIAIS SOBRE PREÇOS DA MÃO-DE-OBRA</t>
  </si>
  <si>
    <t>LOCAL: RIBEIRÃO - PE.</t>
  </si>
  <si>
    <t>DATA:</t>
  </si>
  <si>
    <t>BDI:</t>
  </si>
  <si>
    <t>ENCARGOS SOCIAIS:</t>
  </si>
  <si>
    <t>CÓDIGO</t>
  </si>
  <si>
    <t>DESCRICAO</t>
  </si>
  <si>
    <t>COM DESONERACAO</t>
  </si>
  <si>
    <t>SEM DESONERACAO</t>
  </si>
  <si>
    <t>HORISTA %</t>
  </si>
  <si>
    <t>MENSALISTA %</t>
  </si>
  <si>
    <t>GRUPO A</t>
  </si>
  <si>
    <t>Al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</si>
  <si>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</si>
  <si>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</si>
  <si>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</si>
  <si>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</si>
  <si>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</si>
  <si>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</si>
  <si>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</si>
  <si>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</si>
  <si>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</si>
  <si>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</si>
  <si>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</si>
  <si>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</si>
  <si>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</si>
  <si>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</si>
  <si>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</si>
  <si>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</si>
  <si>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</si>
  <si>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</si>
  <si>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</si>
  <si>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GRUPOB</t>
  </si>
  <si>
    <t>Bl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</si>
  <si>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</si>
  <si>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</si>
  <si>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</si>
  <si>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</si>
  <si>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</si>
  <si>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</si>
  <si>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</si>
  <si>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l32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</si>
  <si>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</si>
  <si>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</si>
  <si>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</si>
  <si>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</si>
  <si>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</si>
  <si>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</si>
  <si>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</si>
  <si>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</si>
  <si>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</si>
  <si>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</si>
  <si>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Bl0</t>
  </si>
  <si>
    <t>Salário Maternidade</t>
  </si>
  <si>
    <t>B</t>
  </si>
  <si>
    <t>GRUPOC</t>
  </si>
  <si>
    <t>Cl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</si>
  <si>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</si>
  <si>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</si>
  <si>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</si>
  <si>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</si>
  <si>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</si>
  <si>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</si>
  <si>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</si>
  <si>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</si>
  <si>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</si>
  <si>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</si>
  <si>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</si>
  <si>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Dl</t>
  </si>
  <si>
    <t>Reincidência de Grupo A sobre Grupo B</t>
  </si>
  <si>
    <t>D2</t>
  </si>
  <si>
    <t>Reincidência de Grupo A sobre Aviso Prévio Trabalhado e Reincidência do FGTS sobre Aviso Prévio Indenizado</t>
  </si>
  <si>
    <t>D</t>
  </si>
  <si>
    <t>TOTAL(A+B+C+D)</t>
  </si>
  <si>
    <t>PLANILHA PADRÃO DE COMPOSIÇÃO ANALÍTICA DAS TAXAS DE
 BONIFICAÇÃO E DESPESAS INDIRETAS - BDI (SERVIÇOS).</t>
  </si>
  <si>
    <t>COM DESONERAÇÃO</t>
  </si>
  <si>
    <t>ITEM</t>
  </si>
  <si>
    <t>DISCRIMINAÇÃO</t>
  </si>
  <si>
    <t>UNID.</t>
  </si>
  <si>
    <t>QNT.</t>
  </si>
  <si>
    <t>AC</t>
  </si>
  <si>
    <t>TAXA DE RATEIO DA ADMINISTRAÇÃO CENTRAL</t>
  </si>
  <si>
    <t>%</t>
  </si>
  <si>
    <t>S + G</t>
  </si>
  <si>
    <t>SEGUROS + GARANTIAS</t>
  </si>
  <si>
    <t>R</t>
  </si>
  <si>
    <t>TAXA DE RISCOS</t>
  </si>
  <si>
    <t>DF</t>
  </si>
  <si>
    <t>TAXA DE DESPESAS FINANCEIRAS</t>
  </si>
  <si>
    <t>L</t>
  </si>
  <si>
    <t>TAXA DE LUCRO / REMUNERAÇÃO</t>
  </si>
  <si>
    <t>I</t>
  </si>
  <si>
    <t>TAXA DE INCIDÊNCIA DE IMPOSTOS</t>
  </si>
  <si>
    <t>PIS</t>
  </si>
  <si>
    <t>COFINS</t>
  </si>
  <si>
    <t>ISS</t>
  </si>
  <si>
    <t>CPRB</t>
  </si>
  <si>
    <t>BDI =</t>
  </si>
  <si>
    <r>
      <rPr>
        <sz val="10"/>
        <rFont val="Aptos Narrow"/>
        <family val="2"/>
        <scheme val="minor"/>
      </rPr>
      <t xml:space="preserve">[ </t>
    </r>
    <r>
      <rPr>
        <u/>
        <sz val="10"/>
        <rFont val="Aptos Narrow"/>
        <family val="2"/>
        <scheme val="minor"/>
      </rPr>
      <t>(1 + (AC + S + G+ R)  x (1 + DF) x (1 + L)</t>
    </r>
    <r>
      <rPr>
        <sz val="10"/>
        <rFont val="Aptos Narrow"/>
        <family val="2"/>
        <scheme val="minor"/>
      </rPr>
      <t xml:space="preserve"> ] - 1</t>
    </r>
  </si>
  <si>
    <t>(1 - I)</t>
  </si>
  <si>
    <t>BDI</t>
  </si>
  <si>
    <t>=</t>
  </si>
  <si>
    <t>Obra</t>
  </si>
  <si>
    <t>Bancos</t>
  </si>
  <si>
    <t>B.D.I.</t>
  </si>
  <si>
    <t>Encargos Sociais</t>
  </si>
  <si>
    <t>Desonerado: embutido nos preços unitário dos insumos de mão de obra, de acordo com as bases.</t>
  </si>
  <si>
    <t>Cronograma Físico e Financeiro</t>
  </si>
  <si>
    <t>Item</t>
  </si>
  <si>
    <t>Descrição</t>
  </si>
  <si>
    <t>30 DIAS</t>
  </si>
  <si>
    <t>60 DIAS</t>
  </si>
  <si>
    <t>90 DIAS</t>
  </si>
  <si>
    <t>120 DIAS</t>
  </si>
  <si>
    <t>TOTAL</t>
  </si>
  <si>
    <t>MURO DE ARRIMO</t>
  </si>
  <si>
    <t xml:space="preserve">Custo </t>
  </si>
  <si>
    <t>CONTRATAÇÃO DE EMPRESA DE ENGENHARIA PARA CONSTRUÇÃO DE CONTENÇÃO TIPO MURO DE ARRIMO NA RUA JOÃO SEBASTIÃO DE MELO NO MUNICIPIO DE RIBEIRÃO</t>
  </si>
  <si>
    <t>150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</si>
</sst>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0_-;\-* #,##0.000_-;_-* &quot;-&quot;??_-;_-@_-"/>
    <numFmt numFmtId="165" formatCode="&quot;R$&quot;\ #,##0.00;[Red]&quot;R$&quot;\ #,##0.00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name val="Arial"/>
      <family val="2"/>
    </font>
    <font>
      <sz val="10"/>
      <name val="Aptos Narrow"/>
      <family val="2"/>
      <scheme val="minor"/>
    </font>
    <font>
      <u/>
      <sz val="10"/>
      <name val="Aptos Narrow"/>
      <family val="2"/>
      <scheme val="minor"/>
    </font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3" tint="0.749992370372631"/>
        <b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</cellStyleXfs>
  <cellXfs count="103">
    <xf numFmtId="0" fontId="0" fillId="0" borderId="0" xfId="0"/>
    <xf numFmtId="14" fontId="3" fillId="0" borderId="1" xfId="3" applyNumberFormat="1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10" fontId="3" fillId="0" borderId="1" xfId="3" applyNumberFormat="1" applyFont="1" applyBorder="1" applyAlignment="1">
      <alignment horizontal="center" vertical="center" wrapText="1"/>
    </xf>
    <xf numFmtId="10" fontId="3" fillId="0" borderId="1" xfId="3" applyNumberFormat="1" applyFont="1" applyBorder="1" applyAlignment="1">
      <alignment horizontal="center" vertical="center"/>
    </xf>
    <xf numFmtId="2" fontId="5" fillId="0" borderId="1" xfId="2" applyNumberFormat="1" applyFont="1" applyBorder="1" applyAlignment="1">
      <alignment horizontal="center" vertical="center"/>
    </xf>
    <xf numFmtId="2" fontId="5" fillId="0" borderId="1" xfId="2" applyNumberFormat="1" applyFont="1" applyBorder="1" applyAlignment="1">
      <alignment horizontal="left" vertical="center"/>
    </xf>
    <xf numFmtId="10" fontId="5" fillId="0" borderId="1" xfId="4" applyNumberFormat="1" applyFont="1" applyBorder="1" applyAlignment="1">
      <alignment horizontal="center" vertical="center"/>
    </xf>
    <xf numFmtId="2" fontId="3" fillId="0" borderId="1" xfId="2" applyNumberFormat="1" applyFont="1" applyBorder="1" applyAlignment="1">
      <alignment horizontal="center" vertical="center"/>
    </xf>
    <xf numFmtId="2" fontId="5" fillId="0" borderId="1" xfId="2" applyNumberFormat="1" applyFont="1" applyBorder="1" applyAlignment="1">
      <alignment horizontal="left" vertical="center" wrapText="1"/>
    </xf>
    <xf numFmtId="0" fontId="3" fillId="0" borderId="1" xfId="2" applyFont="1" applyBorder="1" applyAlignment="1">
      <alignment vertical="center" wrapText="1"/>
    </xf>
    <xf numFmtId="43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10" fontId="3" fillId="0" borderId="9" xfId="3" applyNumberFormat="1" applyFont="1" applyBorder="1" applyAlignment="1">
      <alignment horizontal="center" vertical="center" wrapText="1"/>
    </xf>
    <xf numFmtId="43" fontId="3" fillId="0" borderId="9" xfId="1" applyFont="1" applyBorder="1" applyAlignment="1">
      <alignment horizontal="center" vertical="center" wrapText="1"/>
    </xf>
    <xf numFmtId="43" fontId="3" fillId="0" borderId="2" xfId="1" applyFont="1" applyBorder="1" applyAlignment="1">
      <alignment horizontal="left" vertical="center" wrapText="1"/>
    </xf>
    <xf numFmtId="43" fontId="3" fillId="0" borderId="3" xfId="1" applyFont="1" applyBorder="1" applyAlignment="1">
      <alignment horizontal="left" vertical="center" wrapText="1"/>
    </xf>
    <xf numFmtId="43" fontId="3" fillId="0" borderId="4" xfId="1" applyFont="1" applyBorder="1" applyAlignment="1">
      <alignment horizontal="left" vertical="center" wrapText="1"/>
    </xf>
    <xf numFmtId="43" fontId="5" fillId="0" borderId="1" xfId="1" applyFont="1" applyBorder="1" applyAlignment="1">
      <alignment horizontal="justify" vertical="center" wrapText="1"/>
    </xf>
    <xf numFmtId="43" fontId="5" fillId="0" borderId="1" xfId="1" applyFont="1" applyBorder="1" applyAlignment="1">
      <alignment horizontal="center" vertical="center" wrapText="1"/>
    </xf>
    <xf numFmtId="10" fontId="5" fillId="0" borderId="1" xfId="3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left" vertical="center" wrapText="1"/>
    </xf>
    <xf numFmtId="43" fontId="5" fillId="0" borderId="0" xfId="1" applyFont="1" applyBorder="1" applyAlignment="1">
      <alignment horizontal="center" vertical="center" wrapText="1"/>
    </xf>
    <xf numFmtId="49" fontId="5" fillId="0" borderId="13" xfId="1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1" applyNumberFormat="1" applyFont="1" applyBorder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43" fontId="3" fillId="0" borderId="13" xfId="1" applyFont="1" applyBorder="1" applyAlignment="1">
      <alignment vertical="center" wrapText="1"/>
    </xf>
    <xf numFmtId="0" fontId="5" fillId="0" borderId="13" xfId="0" applyFont="1" applyBorder="1" applyAlignment="1">
      <alignment wrapText="1"/>
    </xf>
    <xf numFmtId="43" fontId="5" fillId="0" borderId="0" xfId="1" applyFont="1" applyBorder="1" applyAlignment="1">
      <alignment vertical="center" wrapText="1"/>
    </xf>
    <xf numFmtId="43" fontId="3" fillId="0" borderId="8" xfId="1" applyFont="1" applyBorder="1" applyAlignment="1">
      <alignment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0" fontId="3" fillId="2" borderId="1" xfId="3" applyNumberFormat="1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wrapText="1"/>
    </xf>
    <xf numFmtId="10" fontId="0" fillId="0" borderId="0" xfId="0" applyNumberFormat="1"/>
    <xf numFmtId="14" fontId="3" fillId="0" borderId="1" xfId="2" applyNumberFormat="1" applyFont="1" applyBorder="1" applyAlignment="1">
      <alignment vertical="center" wrapText="1"/>
    </xf>
    <xf numFmtId="0" fontId="10" fillId="3" borderId="0" xfId="5" applyFont="1" applyFill="1" applyAlignment="1">
      <alignment horizontal="left" vertical="top" wrapText="1"/>
    </xf>
    <xf numFmtId="0" fontId="8" fillId="3" borderId="0" xfId="5" applyFont="1" applyFill="1" applyAlignment="1">
      <alignment horizontal="left" vertical="top" wrapText="1"/>
    </xf>
    <xf numFmtId="165" fontId="0" fillId="0" borderId="0" xfId="0" applyNumberFormat="1"/>
    <xf numFmtId="0" fontId="8" fillId="4" borderId="14" xfId="5" applyFont="1" applyFill="1" applyBorder="1" applyAlignment="1">
      <alignment horizontal="right" vertical="top" wrapText="1"/>
    </xf>
    <xf numFmtId="0" fontId="9" fillId="0" borderId="1" xfId="5" applyFont="1" applyBorder="1" applyAlignment="1">
      <alignment horizontal="center" vertical="center" wrapText="1"/>
    </xf>
    <xf numFmtId="165" fontId="11" fillId="0" borderId="1" xfId="5" applyNumberFormat="1" applyFont="1" applyBorder="1" applyAlignment="1">
      <alignment horizontal="center" vertical="center"/>
    </xf>
    <xf numFmtId="165" fontId="9" fillId="0" borderId="1" xfId="5" applyNumberFormat="1" applyFont="1" applyBorder="1" applyAlignment="1">
      <alignment horizontal="center" vertical="center" wrapText="1"/>
    </xf>
    <xf numFmtId="165" fontId="10" fillId="3" borderId="1" xfId="5" applyNumberFormat="1" applyFont="1" applyFill="1" applyBorder="1" applyAlignment="1">
      <alignment horizontal="center" vertical="top" wrapText="1"/>
    </xf>
    <xf numFmtId="165" fontId="11" fillId="3" borderId="1" xfId="5" applyNumberFormat="1" applyFont="1" applyFill="1" applyBorder="1" applyAlignment="1">
      <alignment horizontal="center" vertical="top" wrapText="1"/>
    </xf>
    <xf numFmtId="165" fontId="11" fillId="0" borderId="1" xfId="5" applyNumberFormat="1" applyFont="1" applyBorder="1" applyAlignment="1">
      <alignment horizontal="center"/>
    </xf>
    <xf numFmtId="0" fontId="8" fillId="4" borderId="14" xfId="5" applyFont="1" applyFill="1" applyBorder="1" applyAlignment="1">
      <alignment horizontal="center" vertical="top" wrapText="1"/>
    </xf>
    <xf numFmtId="0" fontId="11" fillId="3" borderId="1" xfId="5" applyFont="1" applyFill="1" applyBorder="1" applyAlignment="1">
      <alignment horizontal="center" vertical="top" wrapText="1"/>
    </xf>
    <xf numFmtId="0" fontId="11" fillId="3" borderId="1" xfId="5" applyFont="1" applyFill="1" applyBorder="1" applyAlignment="1">
      <alignment vertical="top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left" vertical="center" wrapText="1"/>
    </xf>
    <xf numFmtId="43" fontId="3" fillId="0" borderId="1" xfId="3" applyNumberFormat="1" applyFont="1" applyBorder="1" applyAlignment="1">
      <alignment horizontal="right" vertical="center"/>
    </xf>
    <xf numFmtId="0" fontId="3" fillId="0" borderId="1" xfId="2" applyFont="1" applyBorder="1" applyAlignment="1">
      <alignment horizontal="left" vertical="center"/>
    </xf>
    <xf numFmtId="43" fontId="3" fillId="0" borderId="2" xfId="3" applyNumberFormat="1" applyFont="1" applyBorder="1" applyAlignment="1">
      <alignment horizontal="right" vertical="center"/>
    </xf>
    <xf numFmtId="43" fontId="3" fillId="0" borderId="4" xfId="3" applyNumberFormat="1" applyFont="1" applyBorder="1" applyAlignment="1">
      <alignment horizontal="right" vertical="center"/>
    </xf>
    <xf numFmtId="2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43" fontId="3" fillId="0" borderId="2" xfId="1" applyFont="1" applyBorder="1" applyAlignment="1">
      <alignment horizontal="left" vertical="center" wrapText="1"/>
    </xf>
    <xf numFmtId="43" fontId="3" fillId="0" borderId="3" xfId="1" applyFont="1" applyBorder="1" applyAlignment="1">
      <alignment horizontal="left" vertical="center" wrapText="1"/>
    </xf>
    <xf numFmtId="43" fontId="3" fillId="0" borderId="4" xfId="1" applyFont="1" applyBorder="1" applyAlignment="1">
      <alignment horizontal="left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10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2" fillId="2" borderId="11" xfId="2" applyFont="1" applyFill="1" applyBorder="1" applyAlignment="1">
      <alignment horizontal="center" vertical="center" wrapText="1"/>
    </xf>
    <xf numFmtId="0" fontId="2" fillId="2" borderId="8" xfId="2" applyFont="1" applyFill="1" applyBorder="1" applyAlignment="1">
      <alignment horizontal="center" vertical="center" wrapText="1"/>
    </xf>
    <xf numFmtId="0" fontId="3" fillId="0" borderId="5" xfId="2" applyFont="1" applyBorder="1" applyAlignment="1">
      <alignment horizontal="left" vertical="center" wrapText="1"/>
    </xf>
    <xf numFmtId="0" fontId="3" fillId="0" borderId="10" xfId="2" applyFont="1" applyBorder="1" applyAlignment="1">
      <alignment horizontal="left" vertical="center" wrapText="1"/>
    </xf>
    <xf numFmtId="0" fontId="3" fillId="0" borderId="6" xfId="2" applyFont="1" applyBorder="1" applyAlignment="1">
      <alignment horizontal="left" vertical="center" wrapText="1"/>
    </xf>
    <xf numFmtId="0" fontId="3" fillId="0" borderId="7" xfId="2" applyFont="1" applyBorder="1" applyAlignment="1">
      <alignment horizontal="left" vertical="center" wrapText="1"/>
    </xf>
    <xf numFmtId="0" fontId="3" fillId="0" borderId="11" xfId="2" applyFont="1" applyBorder="1" applyAlignment="1">
      <alignment horizontal="left" vertical="center" wrapText="1"/>
    </xf>
    <xf numFmtId="0" fontId="3" fillId="0" borderId="8" xfId="2" applyFont="1" applyBorder="1" applyAlignment="1">
      <alignment horizontal="left" vertical="center" wrapText="1"/>
    </xf>
    <xf numFmtId="43" fontId="3" fillId="0" borderId="1" xfId="1" applyFont="1" applyBorder="1" applyAlignment="1">
      <alignment horizontal="center" vertical="center" wrapText="1"/>
    </xf>
    <xf numFmtId="10" fontId="3" fillId="0" borderId="1" xfId="3" applyNumberFormat="1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43" fontId="5" fillId="0" borderId="2" xfId="1" applyFont="1" applyBorder="1" applyAlignment="1">
      <alignment horizontal="left" vertical="center" wrapText="1"/>
    </xf>
    <xf numFmtId="43" fontId="5" fillId="0" borderId="3" xfId="1" applyFont="1" applyBorder="1" applyAlignment="1">
      <alignment horizontal="left" vertical="center" wrapText="1"/>
    </xf>
    <xf numFmtId="43" fontId="5" fillId="0" borderId="4" xfId="1" applyFont="1" applyBorder="1" applyAlignment="1">
      <alignment horizontal="left" vertical="center" wrapText="1"/>
    </xf>
    <xf numFmtId="0" fontId="6" fillId="0" borderId="0" xfId="1" applyNumberFormat="1" applyFont="1" applyBorder="1" applyAlignment="1">
      <alignment horizontal="center" vertical="center" wrapText="1"/>
    </xf>
    <xf numFmtId="0" fontId="6" fillId="0" borderId="13" xfId="1" applyNumberFormat="1" applyFont="1" applyBorder="1" applyAlignment="1">
      <alignment horizontal="center" vertical="center" wrapText="1"/>
    </xf>
    <xf numFmtId="0" fontId="5" fillId="0" borderId="0" xfId="1" applyNumberFormat="1" applyFont="1" applyBorder="1" applyAlignment="1">
      <alignment horizontal="center" vertical="center" wrapText="1"/>
    </xf>
    <xf numFmtId="0" fontId="5" fillId="0" borderId="13" xfId="1" applyNumberFormat="1" applyFont="1" applyBorder="1" applyAlignment="1">
      <alignment horizontal="center" vertical="center" wrapText="1"/>
    </xf>
    <xf numFmtId="0" fontId="3" fillId="2" borderId="2" xfId="1" applyNumberFormat="1" applyFont="1" applyFill="1" applyBorder="1" applyAlignment="1">
      <alignment horizontal="center" vertical="center" wrapText="1"/>
    </xf>
    <xf numFmtId="0" fontId="3" fillId="2" borderId="3" xfId="1" applyNumberFormat="1" applyFont="1" applyFill="1" applyBorder="1" applyAlignment="1">
      <alignment horizontal="center" vertical="center" wrapText="1"/>
    </xf>
    <xf numFmtId="0" fontId="3" fillId="2" borderId="4" xfId="1" applyNumberFormat="1" applyFont="1" applyFill="1" applyBorder="1" applyAlignment="1">
      <alignment horizontal="center" vertical="center" wrapText="1"/>
    </xf>
    <xf numFmtId="0" fontId="8" fillId="3" borderId="0" xfId="5" applyFont="1" applyFill="1" applyAlignment="1">
      <alignment horizontal="left" vertical="top" wrapText="1"/>
    </xf>
    <xf numFmtId="10" fontId="10" fillId="3" borderId="0" xfId="5" applyNumberFormat="1" applyFont="1" applyFill="1" applyAlignment="1">
      <alignment horizontal="left" vertical="top" wrapText="1"/>
    </xf>
    <xf numFmtId="0" fontId="10" fillId="3" borderId="0" xfId="5" applyFont="1" applyFill="1" applyAlignment="1">
      <alignment horizontal="left" vertical="top" wrapText="1"/>
    </xf>
    <xf numFmtId="0" fontId="8" fillId="3" borderId="0" xfId="5" applyFont="1" applyFill="1" applyAlignment="1">
      <alignment horizontal="center" wrapText="1"/>
    </xf>
    <xf numFmtId="0" fontId="7" fillId="0" borderId="0" xfId="5"/>
  </cellXfs>
  <cellStyles count="6">
    <cellStyle name="Normal" xfId="0" builtinId="0"/>
    <cellStyle name="Normal 2" xfId="2" xr:uid="{AD07D434-2D77-49E0-8A29-D80E3C933E74}"/>
    <cellStyle name="Normal 3" xfId="5" xr:uid="{99457B9D-6221-4816-84A5-310E47153C47}"/>
    <cellStyle name="Porcentagem 2" xfId="3" xr:uid="{83B65F04-1B1B-4F58-9510-97673689FA26}"/>
    <cellStyle name="Porcentagem 2 2 2" xfId="4" xr:uid="{AA2FBB60-1FDB-43E2-901F-09999F4AFB14}"/>
    <cellStyle name="Vírgula 2" xfId="1" xr:uid="{7F31E463-C720-4E1E-B0BD-D218C82656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76C98-D223-4396-BB0C-523FAE6F283D}">
  <dimension ref="A1:F42"/>
  <sheetViews>
    <sheetView workbookViewId="0">
      <selection activeCell="H4" sqref="H4"/>
    </sheetView>
  </sheetViews>
  <sheetFormatPr defaultRowHeight="14.4" x14ac:dyDescent="0.3"/>
  <cols>
    <col min="2" max="2" width="31.6640625" customWidth="1"/>
    <col min="3" max="3" width="10.77734375" customWidth="1"/>
    <col min="4" max="4" width="16.44140625" customWidth="1"/>
    <col min="6" max="6" width="15.6640625" customWidth="1"/>
  </cols>
  <sheetData>
    <row r="1" spans="1:6" x14ac:dyDescent="0.3">
      <c r="A1" s="56" t="s">
        <v>0</v>
      </c>
      <c r="B1" s="56"/>
      <c r="C1" s="56"/>
      <c r="D1" s="56"/>
      <c r="E1" s="56"/>
      <c r="F1" s="56"/>
    </row>
    <row r="2" spans="1:6" x14ac:dyDescent="0.3">
      <c r="A2" s="56"/>
      <c r="B2" s="56"/>
      <c r="C2" s="56"/>
      <c r="D2" s="56"/>
      <c r="E2" s="56"/>
      <c r="F2" s="56"/>
    </row>
    <row r="3" spans="1:6" ht="25.8" customHeight="1" x14ac:dyDescent="0.3">
      <c r="A3" s="57" t="s">
        <v>117</v>
      </c>
      <c r="B3" s="58"/>
      <c r="C3" s="58"/>
      <c r="D3" s="58"/>
      <c r="E3" s="58"/>
      <c r="F3" s="59"/>
    </row>
    <row r="4" spans="1:6" ht="25.8" customHeight="1" x14ac:dyDescent="0.3">
      <c r="A4" s="60" t="s">
        <v>1</v>
      </c>
      <c r="B4" s="60"/>
      <c r="C4" s="60"/>
      <c r="D4" s="61" t="s">
        <v>2</v>
      </c>
      <c r="E4" s="61"/>
      <c r="F4" s="1">
        <v>45973</v>
      </c>
    </row>
    <row r="5" spans="1:6" x14ac:dyDescent="0.3">
      <c r="A5" s="62"/>
      <c r="B5" s="62"/>
      <c r="C5" s="62"/>
      <c r="D5" s="63" t="s">
        <v>4</v>
      </c>
      <c r="E5" s="64"/>
      <c r="F5" s="5"/>
    </row>
    <row r="6" spans="1:6" x14ac:dyDescent="0.3">
      <c r="A6" s="66" t="s">
        <v>5</v>
      </c>
      <c r="B6" s="66" t="s">
        <v>6</v>
      </c>
      <c r="C6" s="67" t="s">
        <v>7</v>
      </c>
      <c r="D6" s="67"/>
      <c r="E6" s="67" t="s">
        <v>8</v>
      </c>
      <c r="F6" s="67"/>
    </row>
    <row r="7" spans="1:6" ht="27.6" x14ac:dyDescent="0.3">
      <c r="A7" s="66"/>
      <c r="B7" s="66"/>
      <c r="C7" s="5" t="s">
        <v>9</v>
      </c>
      <c r="D7" s="5" t="s">
        <v>10</v>
      </c>
      <c r="E7" s="5" t="s">
        <v>9</v>
      </c>
      <c r="F7" s="5" t="s">
        <v>10</v>
      </c>
    </row>
    <row r="8" spans="1:6" x14ac:dyDescent="0.3">
      <c r="A8" s="66" t="s">
        <v>11</v>
      </c>
      <c r="B8" s="66"/>
      <c r="C8" s="66"/>
      <c r="D8" s="66"/>
      <c r="E8" s="66"/>
      <c r="F8" s="66"/>
    </row>
    <row r="9" spans="1:6" x14ac:dyDescent="0.3">
      <c r="A9" s="7" t="s">
        <v>12</v>
      </c>
      <c r="B9" s="8" t="s">
        <v>13</v>
      </c>
      <c r="C9" s="9">
        <v>0</v>
      </c>
      <c r="D9" s="9">
        <v>0</v>
      </c>
      <c r="E9" s="9">
        <v>0.2</v>
      </c>
      <c r="F9" s="9">
        <v>0.2</v>
      </c>
    </row>
    <row r="10" spans="1:6" x14ac:dyDescent="0.3">
      <c r="A10" s="7" t="s">
        <v>14</v>
      </c>
      <c r="B10" s="8" t="s">
        <v>15</v>
      </c>
      <c r="C10" s="9">
        <v>1.4999999999999999E-2</v>
      </c>
      <c r="D10" s="9">
        <v>1.4999999999999999E-2</v>
      </c>
      <c r="E10" s="9">
        <v>1.4999999999999999E-2</v>
      </c>
      <c r="F10" s="9">
        <v>1.4999999999999999E-2</v>
      </c>
    </row>
    <row r="11" spans="1:6" x14ac:dyDescent="0.3">
      <c r="A11" s="7" t="s">
        <v>16</v>
      </c>
      <c r="B11" s="8" t="s">
        <v>17</v>
      </c>
      <c r="C11" s="9">
        <v>0.01</v>
      </c>
      <c r="D11" s="9">
        <v>0.01</v>
      </c>
      <c r="E11" s="9">
        <v>0.01</v>
      </c>
      <c r="F11" s="9">
        <v>0.01</v>
      </c>
    </row>
    <row r="12" spans="1:6" x14ac:dyDescent="0.3">
      <c r="A12" s="7" t="s">
        <v>18</v>
      </c>
      <c r="B12" s="8" t="s">
        <v>19</v>
      </c>
      <c r="C12" s="9">
        <v>2E-3</v>
      </c>
      <c r="D12" s="9">
        <v>2E-3</v>
      </c>
      <c r="E12" s="9">
        <v>2E-3</v>
      </c>
      <c r="F12" s="9">
        <v>2E-3</v>
      </c>
    </row>
    <row r="13" spans="1:6" x14ac:dyDescent="0.3">
      <c r="A13" s="7" t="s">
        <v>20</v>
      </c>
      <c r="B13" s="8" t="s">
        <v>21</v>
      </c>
      <c r="C13" s="9">
        <v>6.0000000000000001E-3</v>
      </c>
      <c r="D13" s="9">
        <v>6.0000000000000001E-3</v>
      </c>
      <c r="E13" s="9">
        <v>6.0000000000000001E-3</v>
      </c>
      <c r="F13" s="9">
        <v>6.0000000000000001E-3</v>
      </c>
    </row>
    <row r="14" spans="1:6" x14ac:dyDescent="0.3">
      <c r="A14" s="7" t="s">
        <v>22</v>
      </c>
      <c r="B14" s="8" t="s">
        <v>23</v>
      </c>
      <c r="C14" s="9">
        <v>2.5000000000000001E-2</v>
      </c>
      <c r="D14" s="9">
        <v>2.5000000000000001E-2</v>
      </c>
      <c r="E14" s="9">
        <v>2.5000000000000001E-2</v>
      </c>
      <c r="F14" s="9">
        <v>2.5000000000000001E-2</v>
      </c>
    </row>
    <row r="15" spans="1:6" x14ac:dyDescent="0.3">
      <c r="A15" s="7" t="s">
        <v>24</v>
      </c>
      <c r="B15" s="8" t="s">
        <v>25</v>
      </c>
      <c r="C15" s="9">
        <v>0.03</v>
      </c>
      <c r="D15" s="9">
        <v>0.03</v>
      </c>
      <c r="E15" s="9">
        <v>0.03</v>
      </c>
      <c r="F15" s="9">
        <v>0.03</v>
      </c>
    </row>
    <row r="16" spans="1:6" x14ac:dyDescent="0.3">
      <c r="A16" s="7" t="s">
        <v>26</v>
      </c>
      <c r="B16" s="8" t="s">
        <v>27</v>
      </c>
      <c r="C16" s="9">
        <v>0.08</v>
      </c>
      <c r="D16" s="9">
        <v>0.08</v>
      </c>
      <c r="E16" s="9">
        <v>0.08</v>
      </c>
      <c r="F16" s="9">
        <v>0.08</v>
      </c>
    </row>
    <row r="17" spans="1:6" x14ac:dyDescent="0.3">
      <c r="A17" s="7" t="s">
        <v>28</v>
      </c>
      <c r="B17" s="8" t="s">
        <v>29</v>
      </c>
      <c r="C17" s="9">
        <v>0</v>
      </c>
      <c r="D17" s="9">
        <v>0</v>
      </c>
      <c r="E17" s="9">
        <v>0</v>
      </c>
      <c r="F17" s="9">
        <v>0</v>
      </c>
    </row>
    <row r="18" spans="1:6" x14ac:dyDescent="0.3">
      <c r="A18" s="10" t="s">
        <v>30</v>
      </c>
      <c r="B18" s="10" t="s">
        <v>31</v>
      </c>
      <c r="C18" s="6">
        <f>SUM(C9:C17)</f>
        <v>0.16799999999999998</v>
      </c>
      <c r="D18" s="6">
        <f>SUM(D9:D17)</f>
        <v>0.16799999999999998</v>
      </c>
      <c r="E18" s="6">
        <f>SUM(E9:E17)</f>
        <v>0.36800000000000005</v>
      </c>
      <c r="F18" s="6">
        <f>SUM(F9:F17)</f>
        <v>0.36800000000000005</v>
      </c>
    </row>
    <row r="19" spans="1:6" x14ac:dyDescent="0.3">
      <c r="A19" s="65" t="s">
        <v>32</v>
      </c>
      <c r="B19" s="65"/>
      <c r="C19" s="65"/>
      <c r="D19" s="65"/>
      <c r="E19" s="65"/>
      <c r="F19" s="65"/>
    </row>
    <row r="20" spans="1:6" x14ac:dyDescent="0.3">
      <c r="A20" s="7" t="s">
        <v>33</v>
      </c>
      <c r="B20" s="8" t="s">
        <v>34</v>
      </c>
      <c r="C20" s="9">
        <v>0.18010000000000001</v>
      </c>
      <c r="D20" s="9" t="s">
        <v>35</v>
      </c>
      <c r="E20" s="9">
        <v>0.18010000000000001</v>
      </c>
      <c r="F20" s="9" t="s">
        <v>35</v>
      </c>
    </row>
    <row r="21" spans="1:6" x14ac:dyDescent="0.3">
      <c r="A21" s="7" t="s">
        <v>36</v>
      </c>
      <c r="B21" s="8" t="s">
        <v>37</v>
      </c>
      <c r="C21" s="9">
        <v>4.3200000000000002E-2</v>
      </c>
      <c r="D21" s="9" t="s">
        <v>35</v>
      </c>
      <c r="E21" s="9">
        <v>4.3200000000000002E-2</v>
      </c>
      <c r="F21" s="9" t="s">
        <v>35</v>
      </c>
    </row>
    <row r="22" spans="1:6" x14ac:dyDescent="0.3">
      <c r="A22" s="7" t="s">
        <v>38</v>
      </c>
      <c r="B22" s="8" t="s">
        <v>39</v>
      </c>
      <c r="C22" s="9">
        <v>8.5000000000000006E-3</v>
      </c>
      <c r="D22" s="9">
        <v>6.4000000000000003E-3</v>
      </c>
      <c r="E22" s="9">
        <v>8.5000000000000006E-3</v>
      </c>
      <c r="F22" s="9">
        <v>6.4000000000000003E-3</v>
      </c>
    </row>
    <row r="23" spans="1:6" x14ac:dyDescent="0.3">
      <c r="A23" s="7" t="s">
        <v>40</v>
      </c>
      <c r="B23" s="8" t="s">
        <v>41</v>
      </c>
      <c r="C23" s="9">
        <v>0.1103</v>
      </c>
      <c r="D23" s="9">
        <v>8.3299999999999999E-2</v>
      </c>
      <c r="E23" s="9">
        <v>0.1103</v>
      </c>
      <c r="F23" s="9">
        <v>8.3299999999999999E-2</v>
      </c>
    </row>
    <row r="24" spans="1:6" x14ac:dyDescent="0.3">
      <c r="A24" s="7" t="s">
        <v>42</v>
      </c>
      <c r="B24" s="8" t="s">
        <v>43</v>
      </c>
      <c r="C24" s="9">
        <v>5.9999999999999995E-4</v>
      </c>
      <c r="D24" s="9">
        <v>4.0000000000000002E-4</v>
      </c>
      <c r="E24" s="9">
        <v>5.9999999999999995E-4</v>
      </c>
      <c r="F24" s="9">
        <v>4.0000000000000002E-4</v>
      </c>
    </row>
    <row r="25" spans="1:6" x14ac:dyDescent="0.3">
      <c r="A25" s="7" t="s">
        <v>44</v>
      </c>
      <c r="B25" s="8" t="s">
        <v>45</v>
      </c>
      <c r="C25" s="9">
        <v>7.4000000000000003E-3</v>
      </c>
      <c r="D25" s="9">
        <v>5.5999999999999999E-3</v>
      </c>
      <c r="E25" s="9">
        <v>7.4000000000000003E-3</v>
      </c>
      <c r="F25" s="9">
        <v>5.5999999999999999E-3</v>
      </c>
    </row>
    <row r="26" spans="1:6" x14ac:dyDescent="0.3">
      <c r="A26" s="7" t="s">
        <v>46</v>
      </c>
      <c r="B26" s="8" t="s">
        <v>47</v>
      </c>
      <c r="C26" s="9">
        <v>1.9800000000000002E-2</v>
      </c>
      <c r="D26" s="9" t="s">
        <v>35</v>
      </c>
      <c r="E26" s="9">
        <v>1.9800000000000002E-2</v>
      </c>
      <c r="F26" s="9" t="s">
        <v>35</v>
      </c>
    </row>
    <row r="27" spans="1:6" x14ac:dyDescent="0.3">
      <c r="A27" s="7" t="s">
        <v>48</v>
      </c>
      <c r="B27" s="8" t="s">
        <v>49</v>
      </c>
      <c r="C27" s="9">
        <v>1E-3</v>
      </c>
      <c r="D27" s="9">
        <v>8.0000000000000004E-4</v>
      </c>
      <c r="E27" s="9">
        <v>1E-3</v>
      </c>
      <c r="F27" s="9">
        <v>8.0000000000000004E-4</v>
      </c>
    </row>
    <row r="28" spans="1:6" x14ac:dyDescent="0.3">
      <c r="A28" s="7" t="s">
        <v>50</v>
      </c>
      <c r="B28" s="8" t="s">
        <v>51</v>
      </c>
      <c r="C28" s="9">
        <v>0.109</v>
      </c>
      <c r="D28" s="9">
        <v>8.2400000000000001E-2</v>
      </c>
      <c r="E28" s="9">
        <v>0.109</v>
      </c>
      <c r="F28" s="9">
        <v>8.2400000000000001E-2</v>
      </c>
    </row>
    <row r="29" spans="1:6" x14ac:dyDescent="0.3">
      <c r="A29" s="7" t="s">
        <v>52</v>
      </c>
      <c r="B29" s="8" t="s">
        <v>53</v>
      </c>
      <c r="C29" s="9">
        <v>4.0000000000000002E-4</v>
      </c>
      <c r="D29" s="9">
        <v>2.9999999999999997E-4</v>
      </c>
      <c r="E29" s="9">
        <v>4.0000000000000002E-4</v>
      </c>
      <c r="F29" s="9">
        <v>2.9999999999999997E-4</v>
      </c>
    </row>
    <row r="30" spans="1:6" x14ac:dyDescent="0.3">
      <c r="A30" s="10" t="s">
        <v>54</v>
      </c>
      <c r="B30" s="10" t="s">
        <v>31</v>
      </c>
      <c r="C30" s="6">
        <f>SUM(C20:C29)</f>
        <v>0.4803</v>
      </c>
      <c r="D30" s="6">
        <f>SUM(D20:D29)</f>
        <v>0.1792</v>
      </c>
      <c r="E30" s="6">
        <f>SUM(E20:E29)</f>
        <v>0.4803</v>
      </c>
      <c r="F30" s="6">
        <f>SUM(F20:F29)</f>
        <v>0.1792</v>
      </c>
    </row>
    <row r="31" spans="1:6" x14ac:dyDescent="0.3">
      <c r="A31" s="65" t="s">
        <v>55</v>
      </c>
      <c r="B31" s="65"/>
      <c r="C31" s="65"/>
      <c r="D31" s="65"/>
      <c r="E31" s="65"/>
      <c r="F31" s="65"/>
    </row>
    <row r="32" spans="1:6" x14ac:dyDescent="0.3">
      <c r="A32" s="7" t="s">
        <v>56</v>
      </c>
      <c r="B32" s="8" t="s">
        <v>57</v>
      </c>
      <c r="C32" s="9">
        <v>4.8000000000000001E-2</v>
      </c>
      <c r="D32" s="9">
        <v>3.6299999999999999E-2</v>
      </c>
      <c r="E32" s="9">
        <v>4.8000000000000001E-2</v>
      </c>
      <c r="F32" s="9">
        <v>3.6299999999999999E-2</v>
      </c>
    </row>
    <row r="33" spans="1:6" x14ac:dyDescent="0.3">
      <c r="A33" s="7" t="s">
        <v>58</v>
      </c>
      <c r="B33" s="8" t="s">
        <v>59</v>
      </c>
      <c r="C33" s="9">
        <v>1.1000000000000001E-3</v>
      </c>
      <c r="D33" s="9">
        <v>8.9999999999999998E-4</v>
      </c>
      <c r="E33" s="9">
        <v>1.1000000000000001E-3</v>
      </c>
      <c r="F33" s="9">
        <v>8.9999999999999998E-4</v>
      </c>
    </row>
    <row r="34" spans="1:6" x14ac:dyDescent="0.3">
      <c r="A34" s="7" t="s">
        <v>60</v>
      </c>
      <c r="B34" s="8" t="s">
        <v>61</v>
      </c>
      <c r="C34" s="9">
        <v>2.9100000000000001E-2</v>
      </c>
      <c r="D34" s="9">
        <v>2.1999999999999999E-2</v>
      </c>
      <c r="E34" s="9">
        <v>2.9100000000000001E-2</v>
      </c>
      <c r="F34" s="9">
        <v>2.1999999999999999E-2</v>
      </c>
    </row>
    <row r="35" spans="1:6" x14ac:dyDescent="0.3">
      <c r="A35" s="7" t="s">
        <v>62</v>
      </c>
      <c r="B35" s="8" t="s">
        <v>63</v>
      </c>
      <c r="C35" s="9">
        <v>2.8299999999999999E-2</v>
      </c>
      <c r="D35" s="9">
        <v>2.1399999999999999E-2</v>
      </c>
      <c r="E35" s="9">
        <v>2.8299999999999999E-2</v>
      </c>
      <c r="F35" s="9">
        <v>2.1399999999999999E-2</v>
      </c>
    </row>
    <row r="36" spans="1:6" x14ac:dyDescent="0.3">
      <c r="A36" s="7" t="s">
        <v>64</v>
      </c>
      <c r="B36" s="8" t="s">
        <v>65</v>
      </c>
      <c r="C36" s="9">
        <v>4.0000000000000001E-3</v>
      </c>
      <c r="D36" s="9">
        <v>3.0999999999999999E-3</v>
      </c>
      <c r="E36" s="9">
        <v>4.0000000000000001E-3</v>
      </c>
      <c r="F36" s="9">
        <v>3.0999999999999999E-3</v>
      </c>
    </row>
    <row r="37" spans="1:6" x14ac:dyDescent="0.3">
      <c r="A37" s="10" t="s">
        <v>66</v>
      </c>
      <c r="B37" s="10" t="s">
        <v>31</v>
      </c>
      <c r="C37" s="6">
        <f>SUM(C32:C36)</f>
        <v>0.11049999999999999</v>
      </c>
      <c r="D37" s="6">
        <f>SUM(D32:D36)</f>
        <v>8.3699999999999997E-2</v>
      </c>
      <c r="E37" s="6">
        <f>SUM(E32:E36)</f>
        <v>0.11049999999999999</v>
      </c>
      <c r="F37" s="6">
        <f>SUM(F32:F36)</f>
        <v>8.3699999999999997E-2</v>
      </c>
    </row>
    <row r="38" spans="1:6" x14ac:dyDescent="0.3">
      <c r="A38" s="65" t="s">
        <v>67</v>
      </c>
      <c r="B38" s="65"/>
      <c r="C38" s="65"/>
      <c r="D38" s="65"/>
      <c r="E38" s="65"/>
      <c r="F38" s="65"/>
    </row>
    <row r="39" spans="1:6" x14ac:dyDescent="0.3">
      <c r="A39" s="7" t="s">
        <v>68</v>
      </c>
      <c r="B39" s="8" t="s">
        <v>69</v>
      </c>
      <c r="C39" s="9">
        <v>8.0699999999999994E-2</v>
      </c>
      <c r="D39" s="9">
        <v>3.0099999999999998E-2</v>
      </c>
      <c r="E39" s="9">
        <v>0.17680000000000001</v>
      </c>
      <c r="F39" s="9">
        <v>6.59E-2</v>
      </c>
    </row>
    <row r="40" spans="1:6" ht="50.4" customHeight="1" x14ac:dyDescent="0.3">
      <c r="A40" s="7" t="s">
        <v>70</v>
      </c>
      <c r="B40" s="11" t="s">
        <v>71</v>
      </c>
      <c r="C40" s="9">
        <v>4.0000000000000001E-3</v>
      </c>
      <c r="D40" s="9">
        <v>3.0999999999999999E-3</v>
      </c>
      <c r="E40" s="9">
        <v>4.1999999999999997E-3</v>
      </c>
      <c r="F40" s="9">
        <v>3.2000000000000002E-3</v>
      </c>
    </row>
    <row r="41" spans="1:6" x14ac:dyDescent="0.3">
      <c r="A41" s="10" t="s">
        <v>72</v>
      </c>
      <c r="B41" s="10" t="s">
        <v>31</v>
      </c>
      <c r="C41" s="6">
        <f>SUM(C39:C40)</f>
        <v>8.4699999999999998E-2</v>
      </c>
      <c r="D41" s="6">
        <f>SUM(D39:D40)</f>
        <v>3.32E-2</v>
      </c>
      <c r="E41" s="6">
        <f>SUM(E39:E40)</f>
        <v>0.18100000000000002</v>
      </c>
      <c r="F41" s="6">
        <f>SUM(F39:F40)</f>
        <v>6.9099999999999995E-2</v>
      </c>
    </row>
    <row r="42" spans="1:6" x14ac:dyDescent="0.3">
      <c r="A42" s="65" t="s">
        <v>73</v>
      </c>
      <c r="B42" s="65"/>
      <c r="C42" s="6">
        <f>SUM(C18,C30,C37,C41)</f>
        <v>0.84349999999999992</v>
      </c>
      <c r="D42" s="6">
        <f>SUM(D18,D30,D37,D41)</f>
        <v>0.46409999999999996</v>
      </c>
      <c r="E42" s="6">
        <f>SUM(E18,E30,E37,E41)</f>
        <v>1.1398000000000001</v>
      </c>
      <c r="F42" s="6">
        <f>SUM(F18,F30,F37,F41)</f>
        <v>0.7</v>
      </c>
    </row>
  </sheetData>
  <mergeCells count="15">
    <mergeCell ref="A19:F19"/>
    <mergeCell ref="A31:F31"/>
    <mergeCell ref="A38:F38"/>
    <mergeCell ref="A42:B42"/>
    <mergeCell ref="A6:A7"/>
    <mergeCell ref="B6:B7"/>
    <mergeCell ref="C6:D6"/>
    <mergeCell ref="E6:F6"/>
    <mergeCell ref="A8:F8"/>
    <mergeCell ref="A1:F2"/>
    <mergeCell ref="A3:F3"/>
    <mergeCell ref="A4:C4"/>
    <mergeCell ref="D4:E4"/>
    <mergeCell ref="A5:C5"/>
    <mergeCell ref="D5:E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06A90-FEEF-4E16-82E7-7F93343D7A90}">
  <dimension ref="A1:K34"/>
  <sheetViews>
    <sheetView workbookViewId="0">
      <selection activeCell="F5" sqref="F5:F6"/>
    </sheetView>
  </sheetViews>
  <sheetFormatPr defaultRowHeight="14.4" x14ac:dyDescent="0.3"/>
  <cols>
    <col min="3" max="3" width="19.77734375" customWidth="1"/>
    <col min="4" max="4" width="19.33203125" customWidth="1"/>
    <col min="6" max="6" width="18.33203125" customWidth="1"/>
    <col min="11" max="11" width="9.77734375" bestFit="1" customWidth="1"/>
  </cols>
  <sheetData>
    <row r="1" spans="1:11" x14ac:dyDescent="0.3">
      <c r="A1" s="71" t="s">
        <v>74</v>
      </c>
      <c r="B1" s="72"/>
      <c r="C1" s="72"/>
      <c r="D1" s="72"/>
      <c r="E1" s="72"/>
      <c r="F1" s="73"/>
    </row>
    <row r="2" spans="1:11" ht="36" customHeight="1" x14ac:dyDescent="0.3">
      <c r="A2" s="74"/>
      <c r="B2" s="75"/>
      <c r="C2" s="75"/>
      <c r="D2" s="75"/>
      <c r="E2" s="75"/>
      <c r="F2" s="76"/>
    </row>
    <row r="3" spans="1:11" x14ac:dyDescent="0.3">
      <c r="A3" s="77" t="str">
        <f>ENCARGOS!A3</f>
        <v>CONTRATAÇÃO DE EMPRESA DE ENGENHARIA PARA CONSTRUÇÃO DE CONTENÇÃO TIPO MURO DE ARRIMO NA RUA JOÃO SEBASTIÃO DE MELO NO MUNICIPIO DE RIBEIRÃO</v>
      </c>
      <c r="B3" s="78"/>
      <c r="C3" s="78"/>
      <c r="D3" s="79"/>
      <c r="E3" s="12"/>
      <c r="F3" s="12"/>
    </row>
    <row r="4" spans="1:11" ht="25.8" customHeight="1" x14ac:dyDescent="0.3">
      <c r="A4" s="80"/>
      <c r="B4" s="81"/>
      <c r="C4" s="81"/>
      <c r="D4" s="82"/>
      <c r="E4" s="12"/>
      <c r="F4" s="42">
        <v>45973</v>
      </c>
    </row>
    <row r="5" spans="1:11" x14ac:dyDescent="0.3">
      <c r="A5" s="60"/>
      <c r="B5" s="60"/>
      <c r="C5" s="60"/>
      <c r="D5" s="83" t="s">
        <v>3</v>
      </c>
      <c r="E5" s="83"/>
      <c r="F5" s="84">
        <f>E34</f>
        <v>0.23504850086355766</v>
      </c>
    </row>
    <row r="6" spans="1:11" x14ac:dyDescent="0.3">
      <c r="A6" s="60"/>
      <c r="B6" s="60"/>
      <c r="C6" s="60"/>
      <c r="D6" s="83"/>
      <c r="E6" s="83"/>
      <c r="F6" s="84"/>
      <c r="K6" s="41"/>
    </row>
    <row r="7" spans="1:11" x14ac:dyDescent="0.3">
      <c r="A7" s="60"/>
      <c r="B7" s="60"/>
      <c r="C7" s="60"/>
      <c r="D7" s="83" t="s">
        <v>4</v>
      </c>
      <c r="E7" s="83"/>
      <c r="F7" s="5" t="s">
        <v>75</v>
      </c>
    </row>
    <row r="8" spans="1:11" x14ac:dyDescent="0.3">
      <c r="A8" s="14" t="s">
        <v>76</v>
      </c>
      <c r="B8" s="85" t="s">
        <v>77</v>
      </c>
      <c r="C8" s="86"/>
      <c r="D8" s="87"/>
      <c r="E8" s="14" t="s">
        <v>78</v>
      </c>
      <c r="F8" s="14" t="s">
        <v>79</v>
      </c>
    </row>
    <row r="9" spans="1:11" x14ac:dyDescent="0.3">
      <c r="A9" s="18"/>
      <c r="B9" s="15"/>
      <c r="C9" s="16"/>
      <c r="D9" s="17"/>
      <c r="E9" s="18"/>
      <c r="F9" s="18"/>
    </row>
    <row r="10" spans="1:11" x14ac:dyDescent="0.3">
      <c r="A10" s="18" t="s">
        <v>80</v>
      </c>
      <c r="B10" s="57" t="s">
        <v>81</v>
      </c>
      <c r="C10" s="58"/>
      <c r="D10" s="59"/>
      <c r="E10" s="18" t="s">
        <v>82</v>
      </c>
      <c r="F10" s="19">
        <v>0.03</v>
      </c>
    </row>
    <row r="11" spans="1:11" x14ac:dyDescent="0.3">
      <c r="A11" s="18"/>
      <c r="B11" s="2"/>
      <c r="C11" s="3"/>
      <c r="D11" s="4"/>
      <c r="E11" s="18"/>
      <c r="F11" s="20"/>
    </row>
    <row r="12" spans="1:11" x14ac:dyDescent="0.3">
      <c r="A12" s="13" t="s">
        <v>83</v>
      </c>
      <c r="B12" s="68" t="s">
        <v>84</v>
      </c>
      <c r="C12" s="69"/>
      <c r="D12" s="70"/>
      <c r="E12" s="18" t="s">
        <v>82</v>
      </c>
      <c r="F12" s="5">
        <v>8.0000000000000002E-3</v>
      </c>
    </row>
    <row r="13" spans="1:11" x14ac:dyDescent="0.3">
      <c r="A13" s="13"/>
      <c r="B13" s="21"/>
      <c r="C13" s="22"/>
      <c r="D13" s="23"/>
      <c r="E13" s="18"/>
      <c r="F13" s="13"/>
    </row>
    <row r="14" spans="1:11" x14ac:dyDescent="0.3">
      <c r="A14" s="13" t="s">
        <v>85</v>
      </c>
      <c r="B14" s="68" t="s">
        <v>86</v>
      </c>
      <c r="C14" s="69"/>
      <c r="D14" s="70"/>
      <c r="E14" s="18" t="s">
        <v>82</v>
      </c>
      <c r="F14" s="5">
        <v>7.0000000000000001E-3</v>
      </c>
    </row>
    <row r="15" spans="1:11" x14ac:dyDescent="0.3">
      <c r="A15" s="13"/>
      <c r="B15" s="21"/>
      <c r="C15" s="22"/>
      <c r="D15" s="23"/>
      <c r="E15" s="18"/>
      <c r="F15" s="13"/>
    </row>
    <row r="16" spans="1:11" x14ac:dyDescent="0.3">
      <c r="A16" s="13" t="s">
        <v>87</v>
      </c>
      <c r="B16" s="68" t="s">
        <v>88</v>
      </c>
      <c r="C16" s="69"/>
      <c r="D16" s="70"/>
      <c r="E16" s="18" t="s">
        <v>82</v>
      </c>
      <c r="F16" s="5">
        <v>8.3000000000000001E-3</v>
      </c>
    </row>
    <row r="17" spans="1:6" x14ac:dyDescent="0.3">
      <c r="A17" s="13"/>
      <c r="B17" s="21"/>
      <c r="C17" s="22"/>
      <c r="D17" s="23"/>
      <c r="E17" s="18"/>
      <c r="F17" s="13"/>
    </row>
    <row r="18" spans="1:6" x14ac:dyDescent="0.3">
      <c r="A18" s="13" t="s">
        <v>89</v>
      </c>
      <c r="B18" s="68" t="s">
        <v>90</v>
      </c>
      <c r="C18" s="69"/>
      <c r="D18" s="70"/>
      <c r="E18" s="18" t="s">
        <v>82</v>
      </c>
      <c r="F18" s="5">
        <v>1.7999999999999999E-2</v>
      </c>
    </row>
    <row r="19" spans="1:6" x14ac:dyDescent="0.3">
      <c r="A19" s="13"/>
      <c r="B19" s="21"/>
      <c r="C19" s="22"/>
      <c r="D19" s="23"/>
      <c r="E19" s="18"/>
      <c r="F19" s="13"/>
    </row>
    <row r="20" spans="1:6" x14ac:dyDescent="0.3">
      <c r="A20" s="13" t="s">
        <v>91</v>
      </c>
      <c r="B20" s="68" t="s">
        <v>92</v>
      </c>
      <c r="C20" s="69"/>
      <c r="D20" s="70"/>
      <c r="E20" s="14" t="s">
        <v>82</v>
      </c>
      <c r="F20" s="5">
        <f>SUM(F21:F24)</f>
        <v>0.13150000000000001</v>
      </c>
    </row>
    <row r="21" spans="1:6" x14ac:dyDescent="0.3">
      <c r="A21" s="24"/>
      <c r="B21" s="88" t="s">
        <v>93</v>
      </c>
      <c r="C21" s="89"/>
      <c r="D21" s="90"/>
      <c r="E21" s="25" t="s">
        <v>82</v>
      </c>
      <c r="F21" s="26">
        <v>6.4999999999999997E-3</v>
      </c>
    </row>
    <row r="22" spans="1:6" x14ac:dyDescent="0.3">
      <c r="A22" s="24"/>
      <c r="B22" s="88" t="s">
        <v>94</v>
      </c>
      <c r="C22" s="89"/>
      <c r="D22" s="90"/>
      <c r="E22" s="25" t="s">
        <v>82</v>
      </c>
      <c r="F22" s="26">
        <v>0.03</v>
      </c>
    </row>
    <row r="23" spans="1:6" x14ac:dyDescent="0.3">
      <c r="A23" s="24"/>
      <c r="B23" s="88" t="s">
        <v>95</v>
      </c>
      <c r="C23" s="89"/>
      <c r="D23" s="90"/>
      <c r="E23" s="25" t="s">
        <v>82</v>
      </c>
      <c r="F23" s="26">
        <v>0.05</v>
      </c>
    </row>
    <row r="24" spans="1:6" x14ac:dyDescent="0.3">
      <c r="A24" s="24"/>
      <c r="B24" s="88" t="s">
        <v>96</v>
      </c>
      <c r="C24" s="89"/>
      <c r="D24" s="90"/>
      <c r="E24" s="25" t="s">
        <v>82</v>
      </c>
      <c r="F24" s="26">
        <v>4.4999999999999998E-2</v>
      </c>
    </row>
    <row r="25" spans="1:6" x14ac:dyDescent="0.3">
      <c r="A25" s="27"/>
      <c r="B25" s="28"/>
      <c r="C25" s="28"/>
      <c r="D25" s="28"/>
      <c r="E25" s="29"/>
      <c r="F25" s="30"/>
    </row>
    <row r="26" spans="1:6" x14ac:dyDescent="0.3">
      <c r="A26" s="31"/>
      <c r="B26" s="31"/>
      <c r="C26" s="31"/>
      <c r="D26" s="31"/>
      <c r="E26" s="31"/>
      <c r="F26" s="31"/>
    </row>
    <row r="27" spans="1:6" x14ac:dyDescent="0.3">
      <c r="A27" s="27"/>
      <c r="B27" s="31"/>
      <c r="C27" s="31"/>
      <c r="D27" s="31"/>
      <c r="E27" s="31"/>
      <c r="F27" s="31"/>
    </row>
    <row r="28" spans="1:6" x14ac:dyDescent="0.3">
      <c r="A28" s="27" t="s">
        <v>97</v>
      </c>
      <c r="B28" s="91" t="s">
        <v>98</v>
      </c>
      <c r="C28" s="91"/>
      <c r="D28" s="91"/>
      <c r="E28" s="91"/>
      <c r="F28" s="92"/>
    </row>
    <row r="29" spans="1:6" x14ac:dyDescent="0.3">
      <c r="A29" s="27"/>
      <c r="B29" s="93" t="s">
        <v>99</v>
      </c>
      <c r="C29" s="93"/>
      <c r="D29" s="93"/>
      <c r="E29" s="93"/>
      <c r="F29" s="94"/>
    </row>
    <row r="30" spans="1:6" x14ac:dyDescent="0.3">
      <c r="A30" s="27"/>
      <c r="B30" s="32"/>
      <c r="C30" s="32"/>
      <c r="D30" s="32"/>
      <c r="E30" s="33"/>
      <c r="F30" s="34"/>
    </row>
    <row r="31" spans="1:6" x14ac:dyDescent="0.3">
      <c r="A31" s="27"/>
      <c r="B31" s="32"/>
      <c r="C31" s="32"/>
      <c r="D31" s="32"/>
      <c r="E31" s="33"/>
      <c r="F31" s="34"/>
    </row>
    <row r="32" spans="1:6" x14ac:dyDescent="0.3">
      <c r="A32" s="27"/>
      <c r="B32" s="32"/>
      <c r="C32" s="32"/>
      <c r="D32" s="32"/>
      <c r="E32" s="33"/>
      <c r="F32" s="35"/>
    </row>
    <row r="33" spans="1:6" x14ac:dyDescent="0.3">
      <c r="A33" s="27"/>
      <c r="B33" s="32"/>
      <c r="C33" s="32"/>
      <c r="D33" s="33"/>
      <c r="E33" s="36"/>
      <c r="F33" s="37"/>
    </row>
    <row r="34" spans="1:6" x14ac:dyDescent="0.3">
      <c r="A34" s="38" t="s">
        <v>100</v>
      </c>
      <c r="B34" s="95" t="s">
        <v>101</v>
      </c>
      <c r="C34" s="96"/>
      <c r="D34" s="97"/>
      <c r="E34" s="39">
        <f>SUM((1+(F10+F12+F14))*(1+F16)*(1+F18)/(1-F20))-1</f>
        <v>0.23504850086355766</v>
      </c>
      <c r="F34" s="40" t="s">
        <v>82</v>
      </c>
    </row>
  </sheetData>
  <mergeCells count="22">
    <mergeCell ref="B24:D24"/>
    <mergeCell ref="B28:F28"/>
    <mergeCell ref="B29:F29"/>
    <mergeCell ref="B34:D34"/>
    <mergeCell ref="B16:D16"/>
    <mergeCell ref="B18:D18"/>
    <mergeCell ref="B20:D20"/>
    <mergeCell ref="B21:D21"/>
    <mergeCell ref="B22:D22"/>
    <mergeCell ref="B23:D23"/>
    <mergeCell ref="B14:D14"/>
    <mergeCell ref="A1:F2"/>
    <mergeCell ref="A3:D4"/>
    <mergeCell ref="A5:C5"/>
    <mergeCell ref="D5:E6"/>
    <mergeCell ref="F5:F6"/>
    <mergeCell ref="A6:C6"/>
    <mergeCell ref="A7:C7"/>
    <mergeCell ref="D7:E7"/>
    <mergeCell ref="B8:D8"/>
    <mergeCell ref="B10:D10"/>
    <mergeCell ref="B12:D1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FFB50-728D-438F-B582-16A616CA2963}">
  <dimension ref="A1:I9"/>
  <sheetViews>
    <sheetView tabSelected="1" workbookViewId="0">
      <selection activeCell="D12" sqref="D12"/>
    </sheetView>
  </sheetViews>
  <sheetFormatPr defaultRowHeight="14.4" x14ac:dyDescent="0.3"/>
  <cols>
    <col min="1" max="1" width="17.44140625" customWidth="1"/>
    <col min="2" max="2" width="43.77734375" customWidth="1"/>
    <col min="3" max="3" width="17.88671875" customWidth="1"/>
    <col min="4" max="4" width="15.77734375" customWidth="1"/>
    <col min="5" max="5" width="16.109375" customWidth="1"/>
    <col min="6" max="6" width="15" customWidth="1"/>
    <col min="7" max="7" width="16" customWidth="1"/>
    <col min="8" max="8" width="13.44140625" customWidth="1"/>
    <col min="9" max="9" width="13.77734375" customWidth="1"/>
  </cols>
  <sheetData>
    <row r="1" spans="1:9" x14ac:dyDescent="0.3">
      <c r="A1" s="44"/>
      <c r="B1" s="44" t="s">
        <v>102</v>
      </c>
      <c r="C1" s="44" t="s">
        <v>103</v>
      </c>
      <c r="D1" s="98" t="s">
        <v>104</v>
      </c>
      <c r="E1" s="98"/>
      <c r="F1" s="98" t="s">
        <v>105</v>
      </c>
      <c r="G1" s="98"/>
    </row>
    <row r="2" spans="1:9" ht="55.2" customHeight="1" x14ac:dyDescent="0.3">
      <c r="A2" s="43"/>
      <c r="B2" s="43" t="str">
        <f>ENCARGOS!A3</f>
        <v>CONTRATAÇÃO DE EMPRESA DE ENGENHARIA PARA CONSTRUÇÃO DE CONTENÇÃO TIPO MURO DE ARRIMO NA RUA JOÃO SEBASTIÃO DE MELO NO MUNICIPIO DE RIBEIRÃO</v>
      </c>
      <c r="C2" s="43"/>
      <c r="D2" s="99">
        <v>0.27500000000000002</v>
      </c>
      <c r="E2" s="100"/>
      <c r="F2" s="100" t="s">
        <v>106</v>
      </c>
      <c r="G2" s="100"/>
    </row>
    <row r="3" spans="1:9" x14ac:dyDescent="0.3">
      <c r="A3" s="101" t="s">
        <v>107</v>
      </c>
      <c r="B3" s="102"/>
      <c r="C3" s="102"/>
      <c r="D3" s="102"/>
      <c r="E3" s="102"/>
      <c r="F3" s="102"/>
      <c r="G3" s="102"/>
    </row>
    <row r="4" spans="1:9" x14ac:dyDescent="0.3">
      <c r="A4" s="53" t="s">
        <v>108</v>
      </c>
      <c r="B4" s="53" t="s">
        <v>109</v>
      </c>
      <c r="C4" s="46" t="s">
        <v>114</v>
      </c>
      <c r="D4" s="53" t="s">
        <v>110</v>
      </c>
      <c r="E4" s="53" t="s">
        <v>111</v>
      </c>
      <c r="F4" s="53" t="s">
        <v>112</v>
      </c>
      <c r="G4" s="53" t="s">
        <v>113</v>
      </c>
      <c r="H4" s="53" t="s">
        <v>118</v>
      </c>
      <c r="I4" s="53" t="s">
        <v>113</v>
      </c>
    </row>
    <row r="5" spans="1:9" ht="33.6" customHeight="1" x14ac:dyDescent="0.3">
      <c r="A5" s="47">
        <v>2</v>
      </c>
      <c r="B5" s="47" t="s">
        <v>115</v>
      </c>
      <c r="C5" s="49">
        <v>483948.22</v>
      </c>
      <c r="D5" s="48">
        <v>80658.039999999994</v>
      </c>
      <c r="E5" s="48">
        <v>80658.039999999994</v>
      </c>
      <c r="F5" s="48">
        <v>80658.039999999994</v>
      </c>
      <c r="G5" s="48">
        <v>80658.039999999994</v>
      </c>
      <c r="H5" s="48">
        <v>80658.039999999994</v>
      </c>
      <c r="I5" s="48">
        <v>80658.039999999994</v>
      </c>
    </row>
    <row r="6" spans="1:9" x14ac:dyDescent="0.3">
      <c r="A6" s="55"/>
      <c r="B6" s="54" t="s">
        <v>116</v>
      </c>
      <c r="C6" s="50"/>
      <c r="D6" s="51">
        <f>D5</f>
        <v>80658.039999999994</v>
      </c>
      <c r="E6" s="52">
        <f>D6+E5</f>
        <v>161316.07999999999</v>
      </c>
      <c r="F6" s="52">
        <f t="shared" ref="F6:I6" si="0">E6+F5</f>
        <v>241974.12</v>
      </c>
      <c r="G6" s="52">
        <f t="shared" si="0"/>
        <v>322632.15999999997</v>
      </c>
      <c r="H6" s="52">
        <f t="shared" si="0"/>
        <v>403290.19999999995</v>
      </c>
      <c r="I6" s="52">
        <f>H6+I5-0.02</f>
        <v>483948.21999999991</v>
      </c>
    </row>
    <row r="7" spans="1:9" x14ac:dyDescent="0.3">
      <c r="D7" s="45"/>
    </row>
    <row r="8" spans="1:9" x14ac:dyDescent="0.3">
      <c r="D8" s="45"/>
    </row>
    <row r="9" spans="1:9" x14ac:dyDescent="0.3">
      <c r="D9" s="45"/>
    </row>
  </sheetData>
  <mergeCells count="5">
    <mergeCell ref="D1:E1"/>
    <mergeCell ref="D2:E2"/>
    <mergeCell ref="A3:G3"/>
    <mergeCell ref="F1:G1"/>
    <mergeCell ref="F2:G2"/>
  </mergeCells>
  <pageMargins left="0.511811024" right="0.511811024" top="0.78740157499999996" bottom="0.78740157499999996" header="0.31496062000000002" footer="0.3149606200000000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ENCARGOS</vt:lpstr>
      <vt:lpstr>BDI</vt:lpstr>
      <vt:lpstr>CFF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Tayanne Maria</dc:creator>
  <cp:lastModifiedBy>Tayanne Maria</cp:lastModifiedBy>
  <cp:lastPrinted>2025-08-07T17:05:54Z</cp:lastPrinted>
  <dcterms:created xsi:type="dcterms:W3CDTF">2024-05-21T17:51:55Z</dcterms:created>
  <dcterms:modified xsi:type="dcterms:W3CDTF">2025-11-12T13:53:54Z</dcterms:modified>
</cp:coreProperties>
</file>